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5555" yWindow="45" windowWidth="13485" windowHeight="123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D33" i="1" l="1"/>
  <c r="D59" i="1" l="1"/>
  <c r="D55" i="1"/>
  <c r="D50" i="1"/>
  <c r="D47" i="1"/>
  <c r="D40" i="1"/>
  <c r="D37" i="1"/>
  <c r="D27" i="1"/>
  <c r="D24" i="1"/>
  <c r="D22" i="1"/>
  <c r="D13" i="1"/>
  <c r="D12" i="1" l="1"/>
</calcChain>
</file>

<file path=xl/sharedStrings.xml><?xml version="1.0" encoding="utf-8"?>
<sst xmlns="http://schemas.openxmlformats.org/spreadsheetml/2006/main" count="162" uniqueCount="77">
  <si>
    <t>Распределение</t>
  </si>
  <si>
    <t>Наименование расхода</t>
  </si>
  <si>
    <t>Раз-дел</t>
  </si>
  <si>
    <t>Под-раз-дел</t>
  </si>
  <si>
    <t>2</t>
  </si>
  <si>
    <t>3</t>
  </si>
  <si>
    <t>4</t>
  </si>
  <si>
    <t>Всего расходов</t>
  </si>
  <si>
    <t>00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</si>
  <si>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</si>
  <si>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</si>
  <si>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</si>
  <si>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</si>
  <si>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</si>
  <si>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</si>
  <si>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</si>
  <si>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</si>
  <si>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</si>
  <si>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</si>
  <si>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</si>
  <si>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</si>
  <si>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</si>
  <si>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</si>
  <si>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</si>
  <si>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</si>
  <si>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Другие общегосударственные вопросы</t>
  </si>
  <si>
    <t>13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</si>
  <si>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</si>
  <si>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</si>
  <si>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</si>
  <si>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</si>
  <si>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</si>
  <si>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</si>
  <si>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</si>
  <si>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</si>
  <si>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</si>
  <si>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</si>
  <si>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</si>
  <si>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08</t>
  </si>
  <si>
    <t>Дорожное хозяйство (дорожные фонды)</t>
  </si>
  <si>
    <t>09</t>
  </si>
  <si>
    <t>Другие вопросы в области национальной экономики</t>
  </si>
  <si>
    <t>12</t>
  </si>
  <si>
    <t>Жилищно-коммунальное хозяйство</t>
  </si>
  <si>
    <t>Жилищное хозяйство</t>
  </si>
  <si>
    <t>Коммунальное хозяйство</t>
  </si>
  <si>
    <t>Охрана окружающей среды</t>
  </si>
  <si>
    <t>Экологический контроль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</si>
  <si>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</si>
  <si>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</si>
  <si>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</si>
  <si>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</si>
  <si>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</si>
  <si>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</si>
  <si>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</si>
  <si>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</si>
  <si>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</si>
  <si>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</si>
  <si>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</si>
  <si>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</si>
  <si>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</si>
  <si>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</si>
  <si>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</si>
  <si>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</si>
  <si>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</si>
  <si>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</si>
  <si>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</si>
  <si>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Спорт высших достижений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</si>
  <si>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</si>
  <si>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</si>
  <si>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</si>
  <si>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к решению Орловской районной Думы</t>
  </si>
  <si>
    <t xml:space="preserve">                                                                                                        Приложение № 5</t>
  </si>
  <si>
    <t>бюджетных ассигнований по разделам и подразделам классификации расходов бюджетов на 2025 год</t>
  </si>
  <si>
    <t>Сумма               (тыс. рублей) 2025 год</t>
  </si>
  <si>
    <t>Благоустройство</t>
  </si>
  <si>
    <t xml:space="preserve">                                                                                                  от  30.05.2025 № 43/439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</si>
</sst>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4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9" fillId="0" borderId="0" applyFont="0" applyFill="0" applyBorder="0" applyAlignment="0" applyProtection="0"/>
  </cellStyleXfs>
  <cellXfs count="24">
    <xf numFmtId="0" fontId="0" fillId="0" borderId="0" xfId="0"/>
    <xf numFmtId="49" fontId="3" fillId="0" borderId="0" xfId="0" quotePrefix="1" applyNumberFormat="1" applyFont="1" applyAlignment="1">
      <alignment horizontal="center" wrapText="1"/>
    </xf>
    <xf numFmtId="0" fontId="3" fillId="0" borderId="0" xfId="0" quotePrefix="1" applyFont="1" applyAlignment="1">
      <alignment horizontal="center" wrapText="1"/>
    </xf>
    <xf numFmtId="49" fontId="3" fillId="0" borderId="0" xfId="0" quotePrefix="1" applyNumberFormat="1" applyFont="1" applyAlignment="1">
      <alignment wrapText="1"/>
    </xf>
    <xf numFmtId="11" fontId="5" fillId="0" borderId="1" xfId="0" quotePrefix="1" applyNumberFormat="1" applyFont="1" applyBorder="1" applyAlignment="1">
      <alignment horizontal="center" vertical="top" wrapText="1"/>
    </xf>
    <xf numFmtId="49" fontId="5" fillId="0" borderId="1" xfId="0" quotePrefix="1" applyNumberFormat="1" applyFont="1" applyBorder="1" applyAlignment="1">
      <alignment horizontal="center" vertical="top" wrapText="1"/>
    </xf>
    <xf numFmtId="0" fontId="5" fillId="0" borderId="1" xfId="0" quotePrefix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5" fillId="0" borderId="0" xfId="0" applyNumberFormat="1" applyFont="1"/>
    <xf numFmtId="0" fontId="5" fillId="0" borderId="0" xfId="0" applyFont="1"/>
    <xf numFmtId="43" fontId="8" fillId="0" borderId="1" xfId="2" applyFont="1" applyBorder="1" applyAlignment="1">
      <alignment horizontal="center" vertical="top" wrapText="1"/>
    </xf>
    <xf numFmtId="43" fontId="5" fillId="0" borderId="1" xfId="2" applyFont="1" applyBorder="1" applyAlignment="1">
      <alignment horizontal="center" vertical="top" wrapText="1"/>
    </xf>
    <xf numFmtId="49" fontId="6" fillId="0" borderId="0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center" vertical="top" wrapText="1"/>
    </xf>
    <xf numFmtId="43" fontId="5" fillId="0" borderId="0" xfId="2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49" fontId="4" fillId="0" borderId="0" xfId="1" applyNumberFormat="1" applyFont="1" applyAlignment="1">
      <alignment horizontal="center"/>
    </xf>
    <xf numFmtId="49" fontId="4" fillId="0" borderId="0" xfId="1" applyNumberFormat="1" applyFont="1" applyAlignment="1">
      <alignment horizontal="center" wrapText="1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right"/>
    </xf>
  </cellXfs>
  <cellStyles count="3">
    <cellStyle name="Обычный" xfId="0" builtinId="0"/>
    <cellStyle name="Обычный 2" xfId="1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63"/>
  <sheetViews>
    <sheetView tabSelected="1" workbookViewId="0">
      <selection sqref="A1:D61"/>
    </sheetView>
  </sheetViews>
  <sheetFormatPr defaultRowHeight="15" x14ac:dyDescent="0.25"/>
  <cols>
    <col min="1" max="1" width="76.28515625" style="11" customWidth="1"/>
    <col min="2" max="2" width="4.28515625" style="11" customWidth="1"/>
    <col min="3" max="3" width="4.140625" style="11" customWidth="1"/>
    <col min="4" max="4" width="14.5703125" style="12" customWidth="1"/>
  </cols>
  <sheetData>
    <row r="2" spans="1:4" ht="18.75" x14ac:dyDescent="0.3">
      <c r="A2" s="22" t="s">
        <v>72</v>
      </c>
      <c r="B2" s="22"/>
      <c r="C2" s="22"/>
      <c r="D2" s="22"/>
    </row>
    <row r="3" spans="1:4" ht="18.75" x14ac:dyDescent="0.3">
      <c r="A3" s="23" t="s">
        <v>71</v>
      </c>
      <c r="B3" s="23"/>
      <c r="C3" s="23"/>
      <c r="D3" s="23"/>
    </row>
    <row r="4" spans="1:4" ht="18.75" x14ac:dyDescent="0.3">
      <c r="A4" s="22" t="s">
        <v>76</v>
      </c>
      <c r="B4" s="22"/>
      <c r="C4" s="22"/>
      <c r="D4" s="22"/>
    </row>
    <row r="5" spans="1:4" ht="18.75" x14ac:dyDescent="0.3">
      <c r="A5" s="22"/>
      <c r="B5" s="22"/>
      <c r="C5" s="22"/>
      <c r="D5" s="22"/>
    </row>
    <row r="6" spans="1:4" x14ac:dyDescent="0.25">
      <c r="A6" s="3"/>
      <c r="B6" s="1"/>
      <c r="C6" s="1"/>
      <c r="D6" s="2"/>
    </row>
    <row r="7" spans="1:4" ht="18.75" x14ac:dyDescent="0.3">
      <c r="A7" s="20" t="s">
        <v>0</v>
      </c>
      <c r="B7" s="20"/>
      <c r="C7" s="20"/>
      <c r="D7" s="20"/>
    </row>
    <row r="8" spans="1:4" ht="44.25" customHeight="1" x14ac:dyDescent="0.3">
      <c r="A8" s="21" t="s">
        <v>73</v>
      </c>
      <c r="B8" s="21"/>
      <c r="C8" s="21"/>
      <c r="D8" s="21"/>
    </row>
    <row r="9" spans="1:4" x14ac:dyDescent="0.25">
      <c r="A9" s="3"/>
      <c r="B9" s="1"/>
      <c r="C9" s="1"/>
      <c r="D9" s="2"/>
    </row>
    <row r="10" spans="1:4" ht="38.25" x14ac:dyDescent="0.25">
      <c r="A10" s="4" t="s">
        <v>1</v>
      </c>
      <c r="B10" s="5" t="s">
        <v>2</v>
      </c>
      <c r="C10" s="5" t="s">
        <v>3</v>
      </c>
      <c r="D10" s="6" t="s">
        <v>74</v>
      </c>
    </row>
    <row r="11" spans="1:4" x14ac:dyDescent="0.25">
      <c r="A11" s="7">
        <v>1</v>
      </c>
      <c r="B11" s="7" t="s">
        <v>4</v>
      </c>
      <c r="C11" s="8" t="s">
        <v>5</v>
      </c>
      <c r="D11" s="8" t="s">
        <v>6</v>
      </c>
    </row>
    <row r="12" spans="1:4" x14ac:dyDescent="0.25">
      <c r="A12" s="18" t="s">
        <v>7</v>
      </c>
      <c r="B12" s="9" t="s">
        <v>8</v>
      </c>
      <c r="C12" s="10" t="s">
        <v>8</v>
      </c>
      <c r="D12" s="13">
        <f>SUM(D13+D22+D24+D27+D33+D37+D40+D47+D50+D55+D59)</f>
        <v>535337.15</v>
      </c>
    </row>
    <row r="13" spans="1:4" x14ac:dyDescent="0.25">
      <c r="A13" s="18" t="s">
        <v>9</v>
      </c>
      <c r="B13" s="9" t="s">
        <v>10</v>
      </c>
      <c r="C13" s="10" t="s">
        <v>8</v>
      </c>
      <c r="D13" s="13">
        <f>SUM(D14+D15+D16+D17+D18+D19+D20+D21)</f>
        <v>61893.509999999995</v>
      </c>
    </row>
    <row r="14" spans="1:4" ht="27" customHeight="1" x14ac:dyDescent="0.25">
      <c r="A14" s="19" t="s">
        <v>11</v>
      </c>
      <c r="B14" s="7" t="s">
        <v>10</v>
      </c>
      <c r="C14" s="8" t="s">
        <v>12</v>
      </c>
      <c r="D14" s="14">
        <v>1759.8</v>
      </c>
    </row>
    <row r="15" spans="1:4" ht="25.5" x14ac:dyDescent="0.25">
      <c r="A15" s="19" t="s">
        <v>13</v>
      </c>
      <c r="B15" s="7" t="s">
        <v>10</v>
      </c>
      <c r="C15" s="8" t="s">
        <v>14</v>
      </c>
      <c r="D15" s="14">
        <v>120</v>
      </c>
    </row>
    <row r="16" spans="1:4" ht="25.5" x14ac:dyDescent="0.25">
      <c r="A16" s="19" t="s">
        <v>15</v>
      </c>
      <c r="B16" s="7" t="s">
        <v>10</v>
      </c>
      <c r="C16" s="8" t="s">
        <v>16</v>
      </c>
      <c r="D16" s="14">
        <v>33440.74</v>
      </c>
    </row>
    <row r="17" spans="1:4" x14ac:dyDescent="0.25">
      <c r="A17" s="19" t="s">
        <v>17</v>
      </c>
      <c r="B17" s="7" t="s">
        <v>10</v>
      </c>
      <c r="C17" s="8" t="s">
        <v>18</v>
      </c>
      <c r="D17" s="14">
        <v>2.5</v>
      </c>
    </row>
    <row r="18" spans="1:4" ht="28.5" customHeight="1" x14ac:dyDescent="0.25">
      <c r="A18" s="19" t="s">
        <v>19</v>
      </c>
      <c r="B18" s="7" t="s">
        <v>10</v>
      </c>
      <c r="C18" s="8" t="s">
        <v>20</v>
      </c>
      <c r="D18" s="14">
        <v>9042.2999999999993</v>
      </c>
    </row>
    <row r="19" spans="1:4" x14ac:dyDescent="0.25">
      <c r="A19" s="19" t="s">
        <v>21</v>
      </c>
      <c r="B19" s="7" t="s">
        <v>10</v>
      </c>
      <c r="C19" s="8" t="s">
        <v>22</v>
      </c>
      <c r="D19" s="14">
        <v>60</v>
      </c>
    </row>
    <row r="20" spans="1:4" x14ac:dyDescent="0.25">
      <c r="A20" s="19" t="s">
        <v>23</v>
      </c>
      <c r="B20" s="7" t="s">
        <v>10</v>
      </c>
      <c r="C20" s="8" t="s">
        <v>24</v>
      </c>
      <c r="D20" s="14">
        <v>100</v>
      </c>
    </row>
    <row r="21" spans="1:4" x14ac:dyDescent="0.25">
      <c r="A21" s="19" t="s">
        <v>25</v>
      </c>
      <c r="B21" s="7" t="s">
        <v>10</v>
      </c>
      <c r="C21" s="8" t="s">
        <v>26</v>
      </c>
      <c r="D21" s="14">
        <v>17368.169999999998</v>
      </c>
    </row>
    <row r="22" spans="1:4" x14ac:dyDescent="0.25">
      <c r="A22" s="18" t="s">
        <v>27</v>
      </c>
      <c r="B22" s="9" t="s">
        <v>12</v>
      </c>
      <c r="C22" s="10" t="s">
        <v>8</v>
      </c>
      <c r="D22" s="13">
        <f>SUM(D23)</f>
        <v>204</v>
      </c>
    </row>
    <row r="23" spans="1:4" x14ac:dyDescent="0.25">
      <c r="A23" s="19" t="s">
        <v>28</v>
      </c>
      <c r="B23" s="7" t="s">
        <v>12</v>
      </c>
      <c r="C23" s="8" t="s">
        <v>16</v>
      </c>
      <c r="D23" s="14">
        <v>204</v>
      </c>
    </row>
    <row r="24" spans="1:4" x14ac:dyDescent="0.25">
      <c r="A24" s="18" t="s">
        <v>29</v>
      </c>
      <c r="B24" s="9" t="s">
        <v>14</v>
      </c>
      <c r="C24" s="10" t="s">
        <v>8</v>
      </c>
      <c r="D24" s="13">
        <f>SUM(D25+D26)</f>
        <v>2398</v>
      </c>
    </row>
    <row r="25" spans="1:4" ht="31.7" customHeight="1" x14ac:dyDescent="0.25">
      <c r="A25" s="19" t="s">
        <v>30</v>
      </c>
      <c r="B25" s="7" t="s">
        <v>14</v>
      </c>
      <c r="C25" s="8" t="s">
        <v>31</v>
      </c>
      <c r="D25" s="14">
        <v>2246</v>
      </c>
    </row>
    <row r="26" spans="1:4" ht="19.5" customHeight="1" x14ac:dyDescent="0.25">
      <c r="A26" s="19" t="s">
        <v>32</v>
      </c>
      <c r="B26" s="7" t="s">
        <v>14</v>
      </c>
      <c r="C26" s="8" t="s">
        <v>33</v>
      </c>
      <c r="D26" s="14">
        <v>152</v>
      </c>
    </row>
    <row r="27" spans="1:4" x14ac:dyDescent="0.25">
      <c r="A27" s="18" t="s">
        <v>34</v>
      </c>
      <c r="B27" s="9" t="s">
        <v>16</v>
      </c>
      <c r="C27" s="10" t="s">
        <v>8</v>
      </c>
      <c r="D27" s="13">
        <f>SUM(D28+D29+D30+D31+D32)</f>
        <v>55597.42</v>
      </c>
    </row>
    <row r="28" spans="1:4" x14ac:dyDescent="0.25">
      <c r="A28" s="19" t="s">
        <v>35</v>
      </c>
      <c r="B28" s="7" t="s">
        <v>16</v>
      </c>
      <c r="C28" s="8" t="s">
        <v>10</v>
      </c>
      <c r="D28" s="14">
        <v>50</v>
      </c>
    </row>
    <row r="29" spans="1:4" x14ac:dyDescent="0.25">
      <c r="A29" s="19" t="s">
        <v>36</v>
      </c>
      <c r="B29" s="7" t="s">
        <v>16</v>
      </c>
      <c r="C29" s="8" t="s">
        <v>18</v>
      </c>
      <c r="D29" s="14">
        <v>8795</v>
      </c>
    </row>
    <row r="30" spans="1:4" x14ac:dyDescent="0.25">
      <c r="A30" s="19" t="s">
        <v>37</v>
      </c>
      <c r="B30" s="7" t="s">
        <v>16</v>
      </c>
      <c r="C30" s="8" t="s">
        <v>38</v>
      </c>
      <c r="D30" s="14">
        <v>2177</v>
      </c>
    </row>
    <row r="31" spans="1:4" x14ac:dyDescent="0.25">
      <c r="A31" s="19" t="s">
        <v>39</v>
      </c>
      <c r="B31" s="7" t="s">
        <v>16</v>
      </c>
      <c r="C31" s="8" t="s">
        <v>40</v>
      </c>
      <c r="D31" s="14">
        <v>43574.02</v>
      </c>
    </row>
    <row r="32" spans="1:4" x14ac:dyDescent="0.25">
      <c r="A32" s="19" t="s">
        <v>41</v>
      </c>
      <c r="B32" s="7" t="s">
        <v>16</v>
      </c>
      <c r="C32" s="8" t="s">
        <v>42</v>
      </c>
      <c r="D32" s="14">
        <v>1001.4</v>
      </c>
    </row>
    <row r="33" spans="1:4" x14ac:dyDescent="0.25">
      <c r="A33" s="18" t="s">
        <v>43</v>
      </c>
      <c r="B33" s="9" t="s">
        <v>18</v>
      </c>
      <c r="C33" s="10" t="s">
        <v>8</v>
      </c>
      <c r="D33" s="13">
        <f>SUM(D34+D35+D36)</f>
        <v>16446.93</v>
      </c>
    </row>
    <row r="34" spans="1:4" x14ac:dyDescent="0.25">
      <c r="A34" s="19" t="s">
        <v>44</v>
      </c>
      <c r="B34" s="7" t="s">
        <v>18</v>
      </c>
      <c r="C34" s="8" t="s">
        <v>10</v>
      </c>
      <c r="D34" s="14">
        <v>500</v>
      </c>
    </row>
    <row r="35" spans="1:4" x14ac:dyDescent="0.25">
      <c r="A35" s="19" t="s">
        <v>45</v>
      </c>
      <c r="B35" s="7" t="s">
        <v>18</v>
      </c>
      <c r="C35" s="8" t="s">
        <v>12</v>
      </c>
      <c r="D35" s="14">
        <v>15790.42</v>
      </c>
    </row>
    <row r="36" spans="1:4" x14ac:dyDescent="0.25">
      <c r="A36" s="19" t="s">
        <v>75</v>
      </c>
      <c r="B36" s="7" t="s">
        <v>18</v>
      </c>
      <c r="C36" s="8" t="s">
        <v>14</v>
      </c>
      <c r="D36" s="14">
        <v>156.51</v>
      </c>
    </row>
    <row r="37" spans="1:4" x14ac:dyDescent="0.25">
      <c r="A37" s="18" t="s">
        <v>46</v>
      </c>
      <c r="B37" s="9" t="s">
        <v>20</v>
      </c>
      <c r="C37" s="10" t="s">
        <v>8</v>
      </c>
      <c r="D37" s="13">
        <f>SUM(D38+D39)</f>
        <v>2325.0700000000002</v>
      </c>
    </row>
    <row r="38" spans="1:4" x14ac:dyDescent="0.25">
      <c r="A38" s="19" t="s">
        <v>47</v>
      </c>
      <c r="B38" s="7" t="s">
        <v>20</v>
      </c>
      <c r="C38" s="8" t="s">
        <v>10</v>
      </c>
      <c r="D38" s="14">
        <v>0</v>
      </c>
    </row>
    <row r="39" spans="1:4" x14ac:dyDescent="0.25">
      <c r="A39" s="19" t="s">
        <v>48</v>
      </c>
      <c r="B39" s="7" t="s">
        <v>20</v>
      </c>
      <c r="C39" s="8" t="s">
        <v>18</v>
      </c>
      <c r="D39" s="14">
        <v>2325.0700000000002</v>
      </c>
    </row>
    <row r="40" spans="1:4" x14ac:dyDescent="0.25">
      <c r="A40" s="18" t="s">
        <v>49</v>
      </c>
      <c r="B40" s="9" t="s">
        <v>22</v>
      </c>
      <c r="C40" s="10" t="s">
        <v>8</v>
      </c>
      <c r="D40" s="13">
        <f>SUM(D41+D42+D43+D44+D45+D46)</f>
        <v>263510.74000000005</v>
      </c>
    </row>
    <row r="41" spans="1:4" x14ac:dyDescent="0.25">
      <c r="A41" s="19" t="s">
        <v>50</v>
      </c>
      <c r="B41" s="7" t="s">
        <v>22</v>
      </c>
      <c r="C41" s="8" t="s">
        <v>10</v>
      </c>
      <c r="D41" s="14">
        <v>77542.95</v>
      </c>
    </row>
    <row r="42" spans="1:4" x14ac:dyDescent="0.25">
      <c r="A42" s="19" t="s">
        <v>51</v>
      </c>
      <c r="B42" s="7" t="s">
        <v>22</v>
      </c>
      <c r="C42" s="8" t="s">
        <v>12</v>
      </c>
      <c r="D42" s="14">
        <v>150788.14000000001</v>
      </c>
    </row>
    <row r="43" spans="1:4" x14ac:dyDescent="0.25">
      <c r="A43" s="19" t="s">
        <v>52</v>
      </c>
      <c r="B43" s="7" t="s">
        <v>22</v>
      </c>
      <c r="C43" s="8" t="s">
        <v>14</v>
      </c>
      <c r="D43" s="14">
        <v>19714.439999999999</v>
      </c>
    </row>
    <row r="44" spans="1:4" x14ac:dyDescent="0.25">
      <c r="A44" s="19" t="s">
        <v>53</v>
      </c>
      <c r="B44" s="7" t="s">
        <v>22</v>
      </c>
      <c r="C44" s="8" t="s">
        <v>18</v>
      </c>
      <c r="D44" s="14">
        <v>494.81</v>
      </c>
    </row>
    <row r="45" spans="1:4" x14ac:dyDescent="0.25">
      <c r="A45" s="19" t="s">
        <v>54</v>
      </c>
      <c r="B45" s="7" t="s">
        <v>22</v>
      </c>
      <c r="C45" s="8" t="s">
        <v>22</v>
      </c>
      <c r="D45" s="14">
        <v>2499.1</v>
      </c>
    </row>
    <row r="46" spans="1:4" x14ac:dyDescent="0.25">
      <c r="A46" s="19" t="s">
        <v>55</v>
      </c>
      <c r="B46" s="7" t="s">
        <v>22</v>
      </c>
      <c r="C46" s="8" t="s">
        <v>40</v>
      </c>
      <c r="D46" s="14">
        <v>12471.3</v>
      </c>
    </row>
    <row r="47" spans="1:4" x14ac:dyDescent="0.25">
      <c r="A47" s="18" t="s">
        <v>56</v>
      </c>
      <c r="B47" s="9" t="s">
        <v>38</v>
      </c>
      <c r="C47" s="10" t="s">
        <v>8</v>
      </c>
      <c r="D47" s="13">
        <f>SUM(D48+D49)</f>
        <v>32949.880000000005</v>
      </c>
    </row>
    <row r="48" spans="1:4" x14ac:dyDescent="0.25">
      <c r="A48" s="19" t="s">
        <v>57</v>
      </c>
      <c r="B48" s="7" t="s">
        <v>38</v>
      </c>
      <c r="C48" s="8" t="s">
        <v>10</v>
      </c>
      <c r="D48" s="14">
        <v>27936.58</v>
      </c>
    </row>
    <row r="49" spans="1:4" x14ac:dyDescent="0.25">
      <c r="A49" s="19" t="s">
        <v>58</v>
      </c>
      <c r="B49" s="7" t="s">
        <v>38</v>
      </c>
      <c r="C49" s="8" t="s">
        <v>16</v>
      </c>
      <c r="D49" s="14">
        <v>5013.3</v>
      </c>
    </row>
    <row r="50" spans="1:4" x14ac:dyDescent="0.25">
      <c r="A50" s="18" t="s">
        <v>59</v>
      </c>
      <c r="B50" s="9" t="s">
        <v>31</v>
      </c>
      <c r="C50" s="10" t="s">
        <v>8</v>
      </c>
      <c r="D50" s="13">
        <f>SUM(D51+D52+D53+D54)</f>
        <v>16494.3</v>
      </c>
    </row>
    <row r="51" spans="1:4" x14ac:dyDescent="0.25">
      <c r="A51" s="19" t="s">
        <v>60</v>
      </c>
      <c r="B51" s="7" t="s">
        <v>31</v>
      </c>
      <c r="C51" s="8" t="s">
        <v>10</v>
      </c>
      <c r="D51" s="14">
        <v>2600</v>
      </c>
    </row>
    <row r="52" spans="1:4" x14ac:dyDescent="0.25">
      <c r="A52" s="19" t="s">
        <v>61</v>
      </c>
      <c r="B52" s="7" t="s">
        <v>31</v>
      </c>
      <c r="C52" s="8" t="s">
        <v>14</v>
      </c>
      <c r="D52" s="14">
        <v>6398.1</v>
      </c>
    </row>
    <row r="53" spans="1:4" x14ac:dyDescent="0.25">
      <c r="A53" s="19" t="s">
        <v>62</v>
      </c>
      <c r="B53" s="7" t="s">
        <v>31</v>
      </c>
      <c r="C53" s="8" t="s">
        <v>16</v>
      </c>
      <c r="D53" s="14">
        <v>7426.2</v>
      </c>
    </row>
    <row r="54" spans="1:4" x14ac:dyDescent="0.25">
      <c r="A54" s="19" t="s">
        <v>63</v>
      </c>
      <c r="B54" s="7" t="s">
        <v>31</v>
      </c>
      <c r="C54" s="8" t="s">
        <v>20</v>
      </c>
      <c r="D54" s="14">
        <v>70</v>
      </c>
    </row>
    <row r="55" spans="1:4" x14ac:dyDescent="0.25">
      <c r="A55" s="18" t="s">
        <v>64</v>
      </c>
      <c r="B55" s="9" t="s">
        <v>24</v>
      </c>
      <c r="C55" s="10" t="s">
        <v>8</v>
      </c>
      <c r="D55" s="13">
        <f>SUM(D56+D57+D58)</f>
        <v>23501.3</v>
      </c>
    </row>
    <row r="56" spans="1:4" x14ac:dyDescent="0.25">
      <c r="A56" s="19" t="s">
        <v>65</v>
      </c>
      <c r="B56" s="7" t="s">
        <v>24</v>
      </c>
      <c r="C56" s="8" t="s">
        <v>10</v>
      </c>
      <c r="D56" s="14">
        <v>16251.3</v>
      </c>
    </row>
    <row r="57" spans="1:4" x14ac:dyDescent="0.25">
      <c r="A57" s="19" t="s">
        <v>66</v>
      </c>
      <c r="B57" s="7" t="s">
        <v>24</v>
      </c>
      <c r="C57" s="8" t="s">
        <v>12</v>
      </c>
      <c r="D57" s="14">
        <v>6500</v>
      </c>
    </row>
    <row r="58" spans="1:4" x14ac:dyDescent="0.25">
      <c r="A58" s="19" t="s">
        <v>67</v>
      </c>
      <c r="B58" s="7" t="s">
        <v>24</v>
      </c>
      <c r="C58" s="8" t="s">
        <v>14</v>
      </c>
      <c r="D58" s="14">
        <v>750</v>
      </c>
    </row>
    <row r="59" spans="1:4" ht="25.5" x14ac:dyDescent="0.25">
      <c r="A59" s="18" t="s">
        <v>68</v>
      </c>
      <c r="B59" s="9" t="s">
        <v>33</v>
      </c>
      <c r="C59" s="10" t="s">
        <v>8</v>
      </c>
      <c r="D59" s="13">
        <f>SUM(D60+D61)</f>
        <v>60016</v>
      </c>
    </row>
    <row r="60" spans="1:4" ht="30" customHeight="1" x14ac:dyDescent="0.25">
      <c r="A60" s="19" t="s">
        <v>69</v>
      </c>
      <c r="B60" s="7" t="s">
        <v>33</v>
      </c>
      <c r="C60" s="8" t="s">
        <v>10</v>
      </c>
      <c r="D60" s="14">
        <v>2665</v>
      </c>
    </row>
    <row r="61" spans="1:4" x14ac:dyDescent="0.25">
      <c r="A61" s="19" t="s">
        <v>70</v>
      </c>
      <c r="B61" s="7" t="s">
        <v>33</v>
      </c>
      <c r="C61" s="8" t="s">
        <v>14</v>
      </c>
      <c r="D61" s="14">
        <v>57351</v>
      </c>
    </row>
    <row r="62" spans="1:4" x14ac:dyDescent="0.25">
      <c r="A62" s="15"/>
      <c r="B62" s="15"/>
      <c r="C62" s="16"/>
      <c r="D62" s="17"/>
    </row>
    <row r="63" spans="1:4" x14ac:dyDescent="0.25">
      <c r="A63" s="15"/>
      <c r="B63" s="15"/>
      <c r="C63" s="16"/>
      <c r="D63" s="17"/>
    </row>
  </sheetData>
  <mergeCells count="6">
    <mergeCell ref="A7:D7"/>
    <mergeCell ref="A8:D8"/>
    <mergeCell ref="A2:D2"/>
    <mergeCell ref="A3:D3"/>
    <mergeCell ref="A4:D4"/>
    <mergeCell ref="A5:D5"/>
  </mergeCells>
  <pageMargins left="0.70866141732283472" right="0.70866141732283472" top="0.74803149606299213" bottom="0.74803149606299213" header="0.31496062992125984" footer="0.31496062992125984"/>
  <pageSetup paperSize="9" scale="8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norkinamv</dc:creator>
  <cp:lastModifiedBy>Елена Николаевна</cp:lastModifiedBy>
  <cp:lastPrinted>2025-03-24T12:39:13Z</cp:lastPrinted>
  <dcterms:created xsi:type="dcterms:W3CDTF">2024-11-15T05:48:54Z</dcterms:created>
  <dcterms:modified xsi:type="dcterms:W3CDTF">2025-06-17T11:42:11Z</dcterms:modified>
</cp:coreProperties>
</file>